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Лист1!$11:$12</definedName>
  </definedNames>
  <calcPr calcId="152511"/>
</workbook>
</file>

<file path=xl/calcChain.xml><?xml version="1.0" encoding="utf-8"?>
<calcChain xmlns="http://schemas.openxmlformats.org/spreadsheetml/2006/main">
  <c r="E36" i="1" l="1"/>
  <c r="F36" i="1" l="1"/>
  <c r="F24" i="1"/>
  <c r="C24" i="1"/>
  <c r="C30" i="1"/>
  <c r="I30" i="1" s="1"/>
  <c r="I26" i="1" s="1"/>
  <c r="E24" i="1"/>
  <c r="I32" i="1"/>
  <c r="H32" i="1"/>
  <c r="G32" i="1"/>
  <c r="D32" i="1"/>
  <c r="H26" i="1"/>
  <c r="G26" i="1"/>
  <c r="F26" i="1"/>
  <c r="E26" i="1"/>
  <c r="D26" i="1"/>
  <c r="I20" i="1"/>
  <c r="H20" i="1"/>
  <c r="G20" i="1"/>
  <c r="D20" i="1"/>
  <c r="E14" i="1"/>
  <c r="F14" i="1"/>
  <c r="G14" i="1"/>
  <c r="H14" i="1"/>
  <c r="D14" i="1"/>
  <c r="D42" i="1"/>
  <c r="D38" i="1" s="1"/>
  <c r="C18" i="1"/>
  <c r="I18" i="1" s="1"/>
  <c r="I14" i="1" s="1"/>
  <c r="I42" i="1" l="1"/>
  <c r="I38" i="1" s="1"/>
  <c r="C32" i="1"/>
  <c r="C36" i="1" s="1"/>
  <c r="C42" i="1" s="1"/>
  <c r="C38" i="1" s="1"/>
  <c r="G42" i="1"/>
  <c r="G38" i="1" s="1"/>
  <c r="E42" i="1"/>
  <c r="E38" i="1" s="1"/>
  <c r="H42" i="1"/>
  <c r="H38" i="1" s="1"/>
  <c r="F42" i="1"/>
  <c r="F38" i="1" s="1"/>
</calcChain>
</file>

<file path=xl/sharedStrings.xml><?xml version="1.0" encoding="utf-8"?>
<sst xmlns="http://schemas.openxmlformats.org/spreadsheetml/2006/main" count="46" uniqueCount="26">
  <si>
    <t>ПЕРЕЧЕНЬ</t>
  </si>
  <si>
    <t>ОБЪЕКТОВ КАПИТАЛЬНОГО СТРОИТЕЛЬСТВА</t>
  </si>
  <si>
    <t>Отчетный финансовый год 2013</t>
  </si>
  <si>
    <t>Текущий финансовый год 2014</t>
  </si>
  <si>
    <t>Очередной финансовый год 2015</t>
  </si>
  <si>
    <t>Первый год планового периода 2016</t>
  </si>
  <si>
    <t>Второй год планового периода 2017</t>
  </si>
  <si>
    <t>До ввода объекта в эксплуатацию</t>
  </si>
  <si>
    <t>Главный распорядитель: Администрация города Норильска (муниципальное казенное учреждение "Управление капитальных ремонтов и строительства")</t>
  </si>
  <si>
    <t>в том числе:</t>
  </si>
  <si>
    <t>ИТОГО:</t>
  </si>
  <si>
    <t>Наименование объекта с указанием мощности и годов строительств</t>
  </si>
  <si>
    <t>№ п/п</t>
  </si>
  <si>
    <t xml:space="preserve">Ориентировочная стоимость объекта
</t>
  </si>
  <si>
    <t>- федеральный бюджет</t>
  </si>
  <si>
    <t>- краевой бюджет</t>
  </si>
  <si>
    <t>- местный бюджет</t>
  </si>
  <si>
    <t>- внебюджетные источники финансирования</t>
  </si>
  <si>
    <t xml:space="preserve">Объем капитальных вложений тыс. руб.
</t>
  </si>
  <si>
    <t>Реконструкция здания для размещения дошкольного образовательного учреждения, район Центральный, ул. Московская, 18. Реконструкция 2015 - 2017 г. (236 мест)</t>
  </si>
  <si>
    <t>Реконструкция здания ДОУ "Детский сад N 69" район Талнах, ул. Бауманская, 21. Реконструкция 2017 - 2018 г. (217 мест)</t>
  </si>
  <si>
    <t>Реконструкция здания МБОУ "СОШ N 6" район Центральный ул. Комсомольская, 16 Реконструкция 2014 - 2015 г. (350 мест)</t>
  </si>
  <si>
    <t>к муниципальной программе</t>
  </si>
  <si>
    <t>Приложение № 6</t>
  </si>
  <si>
    <r>
      <t xml:space="preserve">Строительство дошкольного образовательного учреждения, район Центральный, ул. Кирова, 13. Строительство 2018 - 2019 г. </t>
    </r>
    <r>
      <rPr>
        <sz val="11"/>
        <rFont val="Times New Roman"/>
        <family val="1"/>
        <charset val="204"/>
      </rPr>
      <t>(300 мест)</t>
    </r>
  </si>
  <si>
    <t>"Развитие образования" на 2015-2017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</si>
</sst>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wrapText="1"/>
    </xf>
    <xf numFmtId="0" fontId="5" fillId="0" borderId="0" xfId="0" applyFont="1"/>
    <xf numFmtId="164" fontId="0" fillId="0" borderId="0" xfId="0" applyNumberFormat="1"/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workbookViewId="0">
      <selection activeCell="D6" sqref="D6"/>
    </sheetView>
  </sheetViews>
  <sheetFormatPr defaultRowHeight="15" x14ac:dyDescent="0.25"/>
  <cols>
    <col min="2" max="2" width="44.7109375" customWidth="1"/>
    <col min="3" max="3" width="19" customWidth="1"/>
    <col min="4" max="8" width="14.140625" customWidth="1"/>
    <col min="9" max="9" width="17.7109375" customWidth="1"/>
    <col min="10" max="10" width="15.5703125" customWidth="1"/>
  </cols>
  <sheetData>
    <row r="1" spans="1:9" ht="16.5" x14ac:dyDescent="0.25">
      <c r="G1" s="14" t="s">
        <v>23</v>
      </c>
    </row>
    <row r="2" spans="1:9" ht="16.5" x14ac:dyDescent="0.25">
      <c r="G2" s="15" t="s">
        <v>22</v>
      </c>
    </row>
    <row r="3" spans="1:9" ht="16.5" x14ac:dyDescent="0.25">
      <c r="G3" s="15" t="s">
        <v>25</v>
      </c>
    </row>
    <row r="4" spans="1:9" ht="16.5" x14ac:dyDescent="0.25">
      <c r="G4" s="15"/>
    </row>
    <row r="5" spans="1:9" ht="16.5" x14ac:dyDescent="0.25">
      <c r="G5" s="15"/>
    </row>
    <row r="6" spans="1:9" ht="16.5" x14ac:dyDescent="0.25">
      <c r="G6" s="15"/>
    </row>
    <row r="7" spans="1:9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ht="15.75" x14ac:dyDescent="0.25">
      <c r="A8" s="16" t="s">
        <v>0</v>
      </c>
      <c r="B8" s="16"/>
      <c r="C8" s="16"/>
      <c r="D8" s="16"/>
      <c r="E8" s="16"/>
      <c r="F8" s="16"/>
      <c r="G8" s="16"/>
      <c r="H8" s="16"/>
      <c r="I8" s="16"/>
    </row>
    <row r="9" spans="1:9" ht="15.75" x14ac:dyDescent="0.25">
      <c r="A9" s="16" t="s">
        <v>1</v>
      </c>
      <c r="B9" s="16"/>
      <c r="C9" s="16"/>
      <c r="D9" s="16"/>
      <c r="E9" s="16"/>
      <c r="F9" s="16"/>
      <c r="G9" s="16"/>
      <c r="H9" s="16"/>
      <c r="I9" s="16"/>
    </row>
    <row r="10" spans="1:9" ht="15.75" x14ac:dyDescent="0.25">
      <c r="A10" s="8"/>
      <c r="B10" s="8"/>
      <c r="C10" s="8"/>
      <c r="D10" s="8"/>
      <c r="E10" s="8"/>
      <c r="F10" s="8"/>
      <c r="G10" s="8"/>
      <c r="H10" s="8"/>
      <c r="I10" s="8"/>
    </row>
    <row r="11" spans="1:9" ht="45" customHeight="1" x14ac:dyDescent="0.25">
      <c r="A11" s="22" t="s">
        <v>12</v>
      </c>
      <c r="B11" s="22" t="s">
        <v>11</v>
      </c>
      <c r="C11" s="19" t="s">
        <v>18</v>
      </c>
      <c r="D11" s="20"/>
      <c r="E11" s="20"/>
      <c r="F11" s="20"/>
      <c r="G11" s="20"/>
      <c r="H11" s="20"/>
      <c r="I11" s="21"/>
    </row>
    <row r="12" spans="1:9" ht="71.25" customHeight="1" x14ac:dyDescent="0.25">
      <c r="A12" s="23"/>
      <c r="B12" s="23"/>
      <c r="C12" s="4" t="s">
        <v>13</v>
      </c>
      <c r="D12" s="4" t="s">
        <v>2</v>
      </c>
      <c r="E12" s="4" t="s">
        <v>3</v>
      </c>
      <c r="F12" s="4" t="s">
        <v>4</v>
      </c>
      <c r="G12" s="4" t="s">
        <v>5</v>
      </c>
      <c r="H12" s="4" t="s">
        <v>6</v>
      </c>
      <c r="I12" s="4" t="s">
        <v>7</v>
      </c>
    </row>
    <row r="13" spans="1:9" x14ac:dyDescent="0.25">
      <c r="A13" s="5"/>
      <c r="B13" s="24" t="s">
        <v>8</v>
      </c>
      <c r="C13" s="25"/>
      <c r="D13" s="25"/>
      <c r="E13" s="25"/>
      <c r="F13" s="25"/>
      <c r="G13" s="25"/>
      <c r="H13" s="25"/>
      <c r="I13" s="26"/>
    </row>
    <row r="14" spans="1:9" ht="60" x14ac:dyDescent="0.25">
      <c r="A14" s="6">
        <v>1</v>
      </c>
      <c r="B14" s="5" t="s">
        <v>19</v>
      </c>
      <c r="C14" s="10">
        <v>226238.04</v>
      </c>
      <c r="D14" s="10">
        <f>SUM(D15:D19)</f>
        <v>0</v>
      </c>
      <c r="E14" s="10">
        <f t="shared" ref="E14:I14" si="0">SUM(E15:E19)</f>
        <v>6190</v>
      </c>
      <c r="F14" s="10">
        <f t="shared" si="0"/>
        <v>10000</v>
      </c>
      <c r="G14" s="10">
        <f t="shared" si="0"/>
        <v>79742.899999999994</v>
      </c>
      <c r="H14" s="10">
        <f t="shared" si="0"/>
        <v>124859.3</v>
      </c>
      <c r="I14" s="10">
        <f t="shared" si="0"/>
        <v>5445.8400000000111</v>
      </c>
    </row>
    <row r="15" spans="1:9" x14ac:dyDescent="0.25">
      <c r="A15" s="6"/>
      <c r="B15" s="5" t="s">
        <v>9</v>
      </c>
      <c r="C15" s="10"/>
      <c r="D15" s="10"/>
      <c r="E15" s="10"/>
      <c r="F15" s="10"/>
      <c r="G15" s="10"/>
      <c r="H15" s="10"/>
      <c r="I15" s="10"/>
    </row>
    <row r="16" spans="1:9" x14ac:dyDescent="0.25">
      <c r="A16" s="6"/>
      <c r="B16" s="7" t="s">
        <v>14</v>
      </c>
      <c r="C16" s="10"/>
      <c r="D16" s="10"/>
      <c r="E16" s="10"/>
      <c r="F16" s="10"/>
      <c r="G16" s="10"/>
      <c r="H16" s="10"/>
      <c r="I16" s="10"/>
    </row>
    <row r="17" spans="1:10" x14ac:dyDescent="0.25">
      <c r="A17" s="6"/>
      <c r="B17" s="7" t="s">
        <v>15</v>
      </c>
      <c r="C17" s="10"/>
      <c r="D17" s="10"/>
      <c r="E17" s="10"/>
      <c r="F17" s="10"/>
      <c r="G17" s="10"/>
      <c r="H17" s="10"/>
      <c r="I17" s="10"/>
    </row>
    <row r="18" spans="1:10" x14ac:dyDescent="0.25">
      <c r="A18" s="6"/>
      <c r="B18" s="7" t="s">
        <v>16</v>
      </c>
      <c r="C18" s="10">
        <f>C14</f>
        <v>226238.04</v>
      </c>
      <c r="D18" s="10"/>
      <c r="E18" s="10">
        <v>6190</v>
      </c>
      <c r="F18" s="10">
        <v>10000</v>
      </c>
      <c r="G18" s="10">
        <v>79742.899999999994</v>
      </c>
      <c r="H18" s="10">
        <v>124859.3</v>
      </c>
      <c r="I18" s="10">
        <f>C18-H18-G18-F18-E18-D18</f>
        <v>5445.8400000000111</v>
      </c>
      <c r="J18" s="9"/>
    </row>
    <row r="19" spans="1:10" x14ac:dyDescent="0.25">
      <c r="A19" s="6"/>
      <c r="B19" s="7" t="s">
        <v>17</v>
      </c>
      <c r="C19" s="10"/>
      <c r="D19" s="10"/>
      <c r="E19" s="10"/>
      <c r="F19" s="10"/>
      <c r="G19" s="10"/>
      <c r="H19" s="10"/>
      <c r="I19" s="10"/>
    </row>
    <row r="20" spans="1:10" ht="45" x14ac:dyDescent="0.25">
      <c r="A20" s="6">
        <v>2</v>
      </c>
      <c r="B20" s="7" t="s">
        <v>24</v>
      </c>
      <c r="C20" s="10">
        <v>500000</v>
      </c>
      <c r="D20" s="10">
        <f>SUM(D21:D25)</f>
        <v>0</v>
      </c>
      <c r="E20" s="10">
        <v>0</v>
      </c>
      <c r="F20" s="10">
        <v>1347</v>
      </c>
      <c r="G20" s="10">
        <f t="shared" ref="G20" si="1">SUM(G21:G25)</f>
        <v>20000</v>
      </c>
      <c r="H20" s="10">
        <f t="shared" ref="H20" si="2">SUM(H21:H25)</f>
        <v>0</v>
      </c>
      <c r="I20" s="10">
        <f t="shared" ref="I20" si="3">SUM(I21:I25)</f>
        <v>0</v>
      </c>
    </row>
    <row r="21" spans="1:10" x14ac:dyDescent="0.25">
      <c r="A21" s="6"/>
      <c r="B21" s="5" t="s">
        <v>9</v>
      </c>
      <c r="C21" s="10"/>
      <c r="D21" s="10"/>
      <c r="E21" s="10"/>
      <c r="F21" s="10"/>
      <c r="G21" s="10"/>
      <c r="H21" s="10"/>
      <c r="I21" s="10"/>
    </row>
    <row r="22" spans="1:10" x14ac:dyDescent="0.25">
      <c r="A22" s="6"/>
      <c r="B22" s="7" t="s">
        <v>14</v>
      </c>
      <c r="C22" s="10"/>
      <c r="D22" s="10"/>
      <c r="E22" s="10"/>
      <c r="F22" s="10"/>
      <c r="G22" s="10"/>
      <c r="H22" s="10"/>
      <c r="I22" s="10"/>
    </row>
    <row r="23" spans="1:10" x14ac:dyDescent="0.25">
      <c r="A23" s="6"/>
      <c r="B23" s="7" t="s">
        <v>15</v>
      </c>
      <c r="C23" s="10"/>
      <c r="D23" s="10"/>
      <c r="E23" s="10"/>
      <c r="F23" s="10"/>
      <c r="G23" s="10"/>
      <c r="H23" s="10"/>
      <c r="I23" s="10"/>
    </row>
    <row r="24" spans="1:10" x14ac:dyDescent="0.25">
      <c r="A24" s="6"/>
      <c r="B24" s="7" t="s">
        <v>16</v>
      </c>
      <c r="C24" s="10">
        <f>C20</f>
        <v>500000</v>
      </c>
      <c r="D24" s="10"/>
      <c r="E24" s="10">
        <f>SUM(E20:E23)</f>
        <v>0</v>
      </c>
      <c r="F24" s="10">
        <f>F20</f>
        <v>1347</v>
      </c>
      <c r="G24" s="10">
        <v>20000</v>
      </c>
      <c r="H24" s="10">
        <v>0</v>
      </c>
      <c r="I24" s="10">
        <v>0</v>
      </c>
    </row>
    <row r="25" spans="1:10" x14ac:dyDescent="0.25">
      <c r="A25" s="6"/>
      <c r="B25" s="7" t="s">
        <v>17</v>
      </c>
      <c r="C25" s="10"/>
      <c r="D25" s="10"/>
      <c r="E25" s="10"/>
      <c r="F25" s="10"/>
      <c r="G25" s="10"/>
      <c r="H25" s="10"/>
      <c r="I25" s="10"/>
    </row>
    <row r="26" spans="1:10" ht="45" x14ac:dyDescent="0.25">
      <c r="A26" s="6">
        <v>3</v>
      </c>
      <c r="B26" s="7" t="s">
        <v>20</v>
      </c>
      <c r="C26" s="10">
        <v>214836.44</v>
      </c>
      <c r="D26" s="10">
        <f>SUM(D27:D31)</f>
        <v>0</v>
      </c>
      <c r="E26" s="13">
        <f t="shared" ref="E26" si="4">SUM(E27:E31)</f>
        <v>4124.6000000000004</v>
      </c>
      <c r="F26" s="10">
        <f t="shared" ref="F26" si="5">SUM(F27:F31)</f>
        <v>3163.6</v>
      </c>
      <c r="G26" s="10">
        <f t="shared" ref="G26" si="6">SUM(G27:G31)</f>
        <v>0</v>
      </c>
      <c r="H26" s="10">
        <f t="shared" ref="H26" si="7">SUM(H27:H31)</f>
        <v>57053.7</v>
      </c>
      <c r="I26" s="10">
        <f>I30</f>
        <v>150494.53999999998</v>
      </c>
      <c r="J26" s="9"/>
    </row>
    <row r="27" spans="1:10" x14ac:dyDescent="0.25">
      <c r="A27" s="6"/>
      <c r="B27" s="5" t="s">
        <v>9</v>
      </c>
      <c r="C27" s="10"/>
      <c r="D27" s="10"/>
      <c r="E27" s="13"/>
      <c r="F27" s="10"/>
      <c r="G27" s="10"/>
      <c r="H27" s="10"/>
      <c r="I27" s="10"/>
    </row>
    <row r="28" spans="1:10" x14ac:dyDescent="0.25">
      <c r="A28" s="6"/>
      <c r="B28" s="7" t="s">
        <v>14</v>
      </c>
      <c r="C28" s="10"/>
      <c r="D28" s="10"/>
      <c r="E28" s="13"/>
      <c r="F28" s="10"/>
      <c r="G28" s="10"/>
      <c r="H28" s="10"/>
      <c r="I28" s="10"/>
    </row>
    <row r="29" spans="1:10" x14ac:dyDescent="0.25">
      <c r="A29" s="6"/>
      <c r="B29" s="7" t="s">
        <v>15</v>
      </c>
      <c r="C29" s="10"/>
      <c r="D29" s="10"/>
      <c r="E29" s="13"/>
      <c r="F29" s="10"/>
      <c r="G29" s="10"/>
      <c r="H29" s="10"/>
      <c r="I29" s="10"/>
    </row>
    <row r="30" spans="1:10" x14ac:dyDescent="0.25">
      <c r="A30" s="6"/>
      <c r="B30" s="7" t="s">
        <v>16</v>
      </c>
      <c r="C30" s="10">
        <f>C26</f>
        <v>214836.44</v>
      </c>
      <c r="D30" s="10"/>
      <c r="E30" s="13">
        <v>4124.6000000000004</v>
      </c>
      <c r="F30" s="10">
        <v>3163.6</v>
      </c>
      <c r="G30" s="10">
        <v>0</v>
      </c>
      <c r="H30" s="10">
        <v>57053.7</v>
      </c>
      <c r="I30" s="10">
        <f>C30-E30-D30-F30-G30-H30</f>
        <v>150494.53999999998</v>
      </c>
    </row>
    <row r="31" spans="1:10" x14ac:dyDescent="0.25">
      <c r="A31" s="6"/>
      <c r="B31" s="7" t="s">
        <v>17</v>
      </c>
      <c r="C31" s="10"/>
      <c r="D31" s="10"/>
      <c r="E31" s="10"/>
      <c r="F31" s="10"/>
      <c r="G31" s="10"/>
      <c r="H31" s="10"/>
      <c r="I31" s="10"/>
    </row>
    <row r="32" spans="1:10" ht="45" x14ac:dyDescent="0.25">
      <c r="A32" s="6">
        <v>4</v>
      </c>
      <c r="B32" s="7" t="s">
        <v>21</v>
      </c>
      <c r="C32" s="10">
        <f>SUM(D32:I32)</f>
        <v>364188.44000000006</v>
      </c>
      <c r="D32" s="10">
        <f>SUM(D33:D37)</f>
        <v>4000.2</v>
      </c>
      <c r="E32" s="10">
        <v>166491.64000000001</v>
      </c>
      <c r="F32" s="10">
        <v>193696.6</v>
      </c>
      <c r="G32" s="10">
        <f t="shared" ref="G32" si="8">SUM(G33:G37)</f>
        <v>0</v>
      </c>
      <c r="H32" s="10">
        <f t="shared" ref="H32" si="9">SUM(H33:H37)</f>
        <v>0</v>
      </c>
      <c r="I32" s="10">
        <f t="shared" ref="I32" si="10">SUM(I33:I37)</f>
        <v>0</v>
      </c>
      <c r="J32" s="9"/>
    </row>
    <row r="33" spans="1:10" x14ac:dyDescent="0.25">
      <c r="A33" s="6"/>
      <c r="B33" s="5" t="s">
        <v>9</v>
      </c>
      <c r="C33" s="10"/>
      <c r="D33" s="10"/>
      <c r="E33" s="10"/>
      <c r="F33" s="10"/>
      <c r="G33" s="10"/>
      <c r="H33" s="10"/>
      <c r="I33" s="10"/>
    </row>
    <row r="34" spans="1:10" x14ac:dyDescent="0.25">
      <c r="A34" s="6"/>
      <c r="B34" s="7" t="s">
        <v>14</v>
      </c>
      <c r="C34" s="10"/>
      <c r="D34" s="10"/>
      <c r="E34" s="10"/>
      <c r="F34" s="10"/>
      <c r="G34" s="10"/>
      <c r="H34" s="10"/>
      <c r="I34" s="10"/>
    </row>
    <row r="35" spans="1:10" x14ac:dyDescent="0.25">
      <c r="A35" s="6"/>
      <c r="B35" s="7" t="s">
        <v>15</v>
      </c>
      <c r="C35" s="10"/>
      <c r="D35" s="10"/>
      <c r="E35" s="10"/>
      <c r="F35" s="10"/>
      <c r="G35" s="10"/>
      <c r="H35" s="10"/>
      <c r="I35" s="10"/>
    </row>
    <row r="36" spans="1:10" x14ac:dyDescent="0.25">
      <c r="A36" s="6"/>
      <c r="B36" s="7" t="s">
        <v>16</v>
      </c>
      <c r="C36" s="10">
        <f>C32</f>
        <v>364188.44000000006</v>
      </c>
      <c r="D36" s="10">
        <v>4000.2</v>
      </c>
      <c r="E36" s="10">
        <f>E32</f>
        <v>166491.64000000001</v>
      </c>
      <c r="F36" s="10">
        <f>F32</f>
        <v>193696.6</v>
      </c>
      <c r="G36" s="10">
        <v>0</v>
      </c>
      <c r="H36" s="10">
        <v>0</v>
      </c>
      <c r="I36" s="10">
        <v>0</v>
      </c>
    </row>
    <row r="37" spans="1:10" x14ac:dyDescent="0.25">
      <c r="A37" s="6"/>
      <c r="B37" s="7" t="s">
        <v>17</v>
      </c>
      <c r="C37" s="10"/>
      <c r="D37" s="10"/>
      <c r="E37" s="10"/>
      <c r="F37" s="10"/>
      <c r="G37" s="10"/>
      <c r="H37" s="10"/>
      <c r="I37" s="10"/>
    </row>
    <row r="38" spans="1:10" x14ac:dyDescent="0.25">
      <c r="A38" s="6"/>
      <c r="B38" s="7" t="s">
        <v>10</v>
      </c>
      <c r="C38" s="10">
        <f>SUM(C39:C43)</f>
        <v>1305262.9200000002</v>
      </c>
      <c r="D38" s="10">
        <f>SUM(D39:D43)</f>
        <v>4000.2</v>
      </c>
      <c r="E38" s="10">
        <f t="shared" ref="E38:I38" si="11">SUM(E39:E43)</f>
        <v>176806.24000000002</v>
      </c>
      <c r="F38" s="10">
        <f t="shared" si="11"/>
        <v>208207.2</v>
      </c>
      <c r="G38" s="10">
        <f t="shared" si="11"/>
        <v>99742.9</v>
      </c>
      <c r="H38" s="10">
        <f>SUM(H39:H43)</f>
        <v>181913</v>
      </c>
      <c r="I38" s="10">
        <f t="shared" si="11"/>
        <v>155940.38</v>
      </c>
      <c r="J38" s="9"/>
    </row>
    <row r="39" spans="1:10" x14ac:dyDescent="0.25">
      <c r="A39" s="6"/>
      <c r="B39" s="5" t="s">
        <v>9</v>
      </c>
      <c r="C39" s="10"/>
      <c r="D39" s="10"/>
      <c r="E39" s="10"/>
      <c r="F39" s="10"/>
      <c r="G39" s="10"/>
      <c r="H39" s="10"/>
      <c r="I39" s="10"/>
    </row>
    <row r="40" spans="1:10" x14ac:dyDescent="0.25">
      <c r="A40" s="6"/>
      <c r="B40" s="7" t="s">
        <v>14</v>
      </c>
      <c r="C40" s="10"/>
      <c r="D40" s="10"/>
      <c r="E40" s="10"/>
      <c r="F40" s="10"/>
      <c r="G40" s="10"/>
      <c r="H40" s="10"/>
      <c r="I40" s="10"/>
    </row>
    <row r="41" spans="1:10" x14ac:dyDescent="0.25">
      <c r="A41" s="6"/>
      <c r="B41" s="7" t="s">
        <v>15</v>
      </c>
      <c r="C41" s="10"/>
      <c r="D41" s="10"/>
      <c r="E41" s="10"/>
      <c r="F41" s="10"/>
      <c r="G41" s="10"/>
      <c r="H41" s="10"/>
      <c r="I41" s="10"/>
    </row>
    <row r="42" spans="1:10" x14ac:dyDescent="0.25">
      <c r="A42" s="6"/>
      <c r="B42" s="7" t="s">
        <v>16</v>
      </c>
      <c r="C42" s="10">
        <f>C36+C30+C24+C18</f>
        <v>1305262.9200000002</v>
      </c>
      <c r="D42" s="10">
        <f>D36+D30+D24+D18</f>
        <v>4000.2</v>
      </c>
      <c r="E42" s="10">
        <f t="shared" ref="E42:H42" si="12">E36+E30+E24+E18</f>
        <v>176806.24000000002</v>
      </c>
      <c r="F42" s="10">
        <f t="shared" si="12"/>
        <v>208207.2</v>
      </c>
      <c r="G42" s="10">
        <f t="shared" si="12"/>
        <v>99742.9</v>
      </c>
      <c r="H42" s="10">
        <f t="shared" si="12"/>
        <v>181913</v>
      </c>
      <c r="I42" s="10">
        <f>I36+I30+I24+I18</f>
        <v>155940.38</v>
      </c>
    </row>
    <row r="43" spans="1:10" x14ac:dyDescent="0.25">
      <c r="A43" s="6"/>
      <c r="B43" s="7" t="s">
        <v>17</v>
      </c>
      <c r="C43" s="10"/>
      <c r="D43" s="10"/>
      <c r="E43" s="10"/>
      <c r="F43" s="10"/>
      <c r="G43" s="10"/>
      <c r="H43" s="10"/>
      <c r="I43" s="10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</row>
    <row r="45" spans="1:10" x14ac:dyDescent="0.25">
      <c r="A45" s="3"/>
      <c r="B45" s="3"/>
      <c r="C45" s="3"/>
      <c r="D45" s="3"/>
      <c r="E45" s="3"/>
      <c r="F45" s="3"/>
      <c r="G45" s="3"/>
      <c r="H45" s="3"/>
      <c r="I45" s="3"/>
    </row>
    <row r="46" spans="1:10" x14ac:dyDescent="0.25">
      <c r="A46" s="17"/>
      <c r="B46" s="17"/>
      <c r="C46" s="17"/>
      <c r="D46" s="17"/>
      <c r="E46" s="17"/>
      <c r="F46" s="11"/>
      <c r="G46" s="11"/>
      <c r="H46" s="12"/>
      <c r="I46" s="12"/>
    </row>
    <row r="47" spans="1:10" x14ac:dyDescent="0.25">
      <c r="A47" s="3"/>
      <c r="B47" s="3"/>
      <c r="C47" s="3"/>
      <c r="D47" s="3"/>
      <c r="E47" s="3"/>
      <c r="F47" s="3"/>
      <c r="G47" s="3"/>
      <c r="H47" s="3"/>
      <c r="I47" s="3"/>
    </row>
    <row r="48" spans="1:10" x14ac:dyDescent="0.25">
      <c r="A48" s="2"/>
      <c r="B48" s="1"/>
      <c r="C48" s="3"/>
      <c r="D48" s="3"/>
      <c r="E48" s="3"/>
      <c r="F48" s="3"/>
      <c r="G48" s="3"/>
      <c r="H48" s="3"/>
      <c r="I48" s="3"/>
    </row>
    <row r="49" spans="1:9" x14ac:dyDescent="0.25">
      <c r="A49" s="18"/>
      <c r="B49" s="18"/>
      <c r="C49" s="3"/>
      <c r="D49" s="3"/>
      <c r="E49" s="3"/>
      <c r="F49" s="3"/>
      <c r="G49" s="3"/>
      <c r="H49" s="3"/>
      <c r="I49" s="3"/>
    </row>
  </sheetData>
  <mergeCells count="8">
    <mergeCell ref="A8:I8"/>
    <mergeCell ref="A9:I9"/>
    <mergeCell ref="A46:E46"/>
    <mergeCell ref="A49:B49"/>
    <mergeCell ref="C11:I11"/>
    <mergeCell ref="B11:B12"/>
    <mergeCell ref="A11:A12"/>
    <mergeCell ref="B13:I13"/>
  </mergeCells>
  <pageMargins left="0.51181102362204722" right="0.27559055118110237" top="0.35433070866141736" bottom="0.39370078740157483" header="0.31496062992125984" footer="0.31496062992125984"/>
  <pageSetup paperSize="9" scale="86" fitToHeight="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2015-05-07T12:02:36Z</dcterms:modified>
</cp:coreProperties>
</file>